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К Проекту бюджета 2026-2028\Проект Решения 26-28\Пояснительная 26 -  28\"/>
    </mc:Choice>
  </mc:AlternateContent>
  <bookViews>
    <workbookView xWindow="-120" yWindow="-120" windowWidth="29040" windowHeight="15840"/>
  </bookViews>
  <sheets>
    <sheet name="Егорлыкский" sheetId="2" r:id="rId1"/>
  </sheets>
  <definedNames>
    <definedName name="_xlnm.Print_Area" localSheetId="0">Егорлыкский!$A$1:$D$29</definedName>
  </definedNames>
  <calcPr calcId="152511"/>
</workbook>
</file>

<file path=xl/calcChain.xml><?xml version="1.0" encoding="utf-8"?>
<calcChain xmlns="http://schemas.openxmlformats.org/spreadsheetml/2006/main">
  <c r="C16" i="2" l="1"/>
  <c r="D16" i="2"/>
  <c r="B16" i="2"/>
  <c r="B8" i="2"/>
  <c r="D8" i="2" l="1"/>
  <c r="D6" i="2" s="1"/>
  <c r="D27" i="2" s="1"/>
  <c r="C8" i="2"/>
  <c r="C6" i="2" s="1"/>
  <c r="C27" i="2" s="1"/>
  <c r="B6" i="2"/>
  <c r="B27" i="2" s="1"/>
</calcChain>
</file>

<file path=xl/sharedStrings.xml><?xml version="1.0" encoding="utf-8"?>
<sst xmlns="http://schemas.openxmlformats.org/spreadsheetml/2006/main" count="28" uniqueCount="27">
  <si>
    <t>(тыс. рублей)</t>
  </si>
  <si>
    <t>Наименование показателей</t>
  </si>
  <si>
    <t>Налоги на прибыль, доходы</t>
  </si>
  <si>
    <t>Налоги на совокупный доход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</si>
  <si>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</si>
  <si>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</si>
  <si>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</si>
  <si>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</si>
  <si>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</si>
  <si>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Образование</t>
  </si>
  <si>
    <t>НАЛОГОВЫЕ И НЕНАЛОГОВЫЕ ДОХОДЫ</t>
  </si>
  <si>
    <t>Физическая культура и спорт</t>
  </si>
  <si>
    <t>Культура, кинематография</t>
  </si>
  <si>
    <t xml:space="preserve">ДЕФИЦИТ </t>
  </si>
  <si>
    <t>Приложение 1 
к пояснительной записке</t>
  </si>
  <si>
    <t>ДОХОДЫ, всего</t>
  </si>
  <si>
    <t xml:space="preserve">  в том числе:</t>
  </si>
  <si>
    <t>РАСХОДЫ, всего</t>
  </si>
  <si>
    <t>Налоги на имущество</t>
  </si>
  <si>
    <t>Национальная оборона</t>
  </si>
  <si>
    <t>Заведующий сектором экономики и финансов</t>
  </si>
  <si>
    <t>С.А.Савченко</t>
  </si>
  <si>
    <t>Социальная политика</t>
  </si>
  <si>
    <t>2026 год</t>
  </si>
  <si>
    <t>2027 год</t>
  </si>
  <si>
    <t>2028 год</t>
  </si>
  <si>
    <t xml:space="preserve"> Бюджет Кавалерского сельского поселения Егорлыкского района на 2026 - 2028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</si>
</sst>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64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64" fontId="1" fillId="0" borderId="0" xfId="0" applyNumberFormat="1" applyFont="1"/>
    <xf numFmtId="165" fontId="1" fillId="0" borderId="0" xfId="0" applyNumberFormat="1" applyFont="1"/>
    <xf numFmtId="164" fontId="8" fillId="0" borderId="0" xfId="0" applyNumberFormat="1" applyFont="1" applyAlignment="1">
      <alignment horizontal="left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164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164" fontId="8" fillId="0" borderId="0" xfId="0" applyNumberFormat="1" applyFont="1" applyAlignment="1">
      <alignment horizontal="left" vertical="center" indent="7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</sheetPr>
  <dimension ref="A1:F29"/>
  <sheetViews>
    <sheetView tabSelected="1" view="pageBreakPreview" workbookViewId="0">
      <selection activeCell="A19" sqref="A19"/>
    </sheetView>
  </sheetViews>
  <sheetFormatPr defaultColWidth="9.140625" defaultRowHeight="12.75" x14ac:dyDescent="0.2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 x14ac:dyDescent="0.2">
      <c r="A1" s="9"/>
      <c r="B1" s="9"/>
      <c r="C1" s="24" t="s">
        <v>14</v>
      </c>
      <c r="D1" s="24"/>
    </row>
    <row r="2" spans="1:4" ht="20.25" customHeight="1" x14ac:dyDescent="0.25">
      <c r="A2" s="28" t="s">
        <v>26</v>
      </c>
      <c r="B2" s="28"/>
      <c r="C2" s="28"/>
      <c r="D2" s="28"/>
    </row>
    <row r="3" spans="1:4" ht="13.5" customHeight="1" x14ac:dyDescent="0.2">
      <c r="A3" s="3"/>
      <c r="B3" s="4"/>
      <c r="C3" s="4"/>
      <c r="D3" s="4" t="s">
        <v>0</v>
      </c>
    </row>
    <row r="4" spans="1:4" ht="15.75" customHeight="1" x14ac:dyDescent="0.2">
      <c r="A4" s="29" t="s">
        <v>1</v>
      </c>
      <c r="B4" s="22" t="s">
        <v>23</v>
      </c>
      <c r="C4" s="26" t="s">
        <v>24</v>
      </c>
      <c r="D4" s="26" t="s">
        <v>25</v>
      </c>
    </row>
    <row r="5" spans="1:4" ht="7.5" customHeight="1" x14ac:dyDescent="0.2">
      <c r="A5" s="29"/>
      <c r="B5" s="23"/>
      <c r="C5" s="27"/>
      <c r="D5" s="27"/>
    </row>
    <row r="6" spans="1:4" ht="15.75" x14ac:dyDescent="0.2">
      <c r="A6" s="15" t="s">
        <v>15</v>
      </c>
      <c r="B6" s="19">
        <f>B8+B14</f>
        <v>13384.900000000001</v>
      </c>
      <c r="C6" s="19">
        <f>C8+C14</f>
        <v>12259.5</v>
      </c>
      <c r="D6" s="19">
        <f>D8+D14</f>
        <v>12455</v>
      </c>
    </row>
    <row r="7" spans="1:4" ht="15" x14ac:dyDescent="0.2">
      <c r="A7" s="16" t="s">
        <v>16</v>
      </c>
    </row>
    <row r="8" spans="1:4" ht="15.75" x14ac:dyDescent="0.2">
      <c r="A8" s="5" t="s">
        <v>10</v>
      </c>
      <c r="B8" s="20">
        <f>SUM(B9:B12)</f>
        <v>9570.4000000000015</v>
      </c>
      <c r="C8" s="20">
        <f>SUM(C9:C12)</f>
        <v>9755.7000000000007</v>
      </c>
      <c r="D8" s="20">
        <f>SUM(D9:D12)</f>
        <v>9932.2999999999993</v>
      </c>
    </row>
    <row r="9" spans="1:4" ht="15.75" x14ac:dyDescent="0.2">
      <c r="A9" s="9" t="s">
        <v>2</v>
      </c>
      <c r="B9" s="10">
        <v>792.1</v>
      </c>
      <c r="C9" s="10">
        <v>836.1</v>
      </c>
      <c r="D9" s="10">
        <v>888.9</v>
      </c>
    </row>
    <row r="10" spans="1:4" ht="15.75" x14ac:dyDescent="0.2">
      <c r="A10" s="9" t="s">
        <v>3</v>
      </c>
      <c r="B10" s="10">
        <v>3304.8</v>
      </c>
      <c r="C10" s="10">
        <v>3368.8</v>
      </c>
      <c r="D10" s="10">
        <v>3415</v>
      </c>
    </row>
    <row r="11" spans="1:4" ht="15.75" x14ac:dyDescent="0.2">
      <c r="A11" s="9" t="s">
        <v>18</v>
      </c>
      <c r="B11" s="10">
        <v>4692</v>
      </c>
      <c r="C11" s="10">
        <v>4738</v>
      </c>
      <c r="D11" s="10">
        <v>4783</v>
      </c>
    </row>
    <row r="12" spans="1:4" ht="31.5" x14ac:dyDescent="0.2">
      <c r="A12" s="11" t="s">
        <v>4</v>
      </c>
      <c r="B12" s="10">
        <v>781.5</v>
      </c>
      <c r="C12" s="10">
        <v>812.8</v>
      </c>
      <c r="D12" s="10">
        <v>845.4</v>
      </c>
    </row>
    <row r="13" spans="1:4" ht="15.75" x14ac:dyDescent="0.2">
      <c r="A13" s="9"/>
      <c r="B13" s="10"/>
      <c r="C13" s="10"/>
      <c r="D13" s="10"/>
    </row>
    <row r="14" spans="1:4" ht="15.75" x14ac:dyDescent="0.2">
      <c r="A14" s="5" t="s">
        <v>5</v>
      </c>
      <c r="B14" s="19">
        <v>3814.5</v>
      </c>
      <c r="C14" s="19">
        <v>2503.8000000000002</v>
      </c>
      <c r="D14" s="19">
        <v>2522.6999999999998</v>
      </c>
    </row>
    <row r="15" spans="1:4" ht="14.25" x14ac:dyDescent="0.2">
      <c r="A15" s="6"/>
      <c r="B15" s="7"/>
      <c r="C15" s="7"/>
      <c r="D15" s="7"/>
    </row>
    <row r="16" spans="1:4" ht="15.75" x14ac:dyDescent="0.2">
      <c r="A16" s="15" t="s">
        <v>17</v>
      </c>
      <c r="B16" s="19">
        <f>SUM(B18:B25)</f>
        <v>13384.9</v>
      </c>
      <c r="C16" s="19">
        <f>SUM(C18:C25)</f>
        <v>12259.5</v>
      </c>
      <c r="D16" s="19">
        <f>SUM(D18:D25)</f>
        <v>12455</v>
      </c>
    </row>
    <row r="17" spans="1:6" ht="15" x14ac:dyDescent="0.2">
      <c r="A17" s="16" t="s">
        <v>16</v>
      </c>
    </row>
    <row r="18" spans="1:6" ht="15.75" x14ac:dyDescent="0.2">
      <c r="A18" s="9" t="s">
        <v>6</v>
      </c>
      <c r="B18" s="21">
        <v>7499.1</v>
      </c>
      <c r="C18" s="21">
        <v>7038.6</v>
      </c>
      <c r="D18" s="21">
        <v>7153.2</v>
      </c>
    </row>
    <row r="19" spans="1:6" ht="15.75" x14ac:dyDescent="0.2">
      <c r="A19" s="9" t="s">
        <v>19</v>
      </c>
      <c r="B19" s="21">
        <v>453.4</v>
      </c>
      <c r="C19" s="21">
        <v>469.4</v>
      </c>
      <c r="D19" s="21">
        <v>488.3</v>
      </c>
    </row>
    <row r="20" spans="1:6" ht="31.5" x14ac:dyDescent="0.2">
      <c r="A20" s="9" t="s">
        <v>7</v>
      </c>
      <c r="B20" s="21">
        <v>17.2</v>
      </c>
      <c r="C20" s="21">
        <v>17.2</v>
      </c>
      <c r="D20" s="21">
        <v>17.2</v>
      </c>
    </row>
    <row r="21" spans="1:6" ht="15.75" x14ac:dyDescent="0.2">
      <c r="A21" s="9" t="s">
        <v>8</v>
      </c>
      <c r="B21" s="21">
        <v>1324.8</v>
      </c>
      <c r="C21" s="21">
        <v>1275.9000000000001</v>
      </c>
      <c r="D21" s="21">
        <v>1318.2</v>
      </c>
    </row>
    <row r="22" spans="1:6" ht="15.75" x14ac:dyDescent="0.2">
      <c r="A22" s="9" t="s">
        <v>9</v>
      </c>
      <c r="B22" s="21">
        <v>6.4</v>
      </c>
      <c r="C22" s="21">
        <v>6.4</v>
      </c>
      <c r="D22" s="21">
        <v>6.4</v>
      </c>
    </row>
    <row r="23" spans="1:6" ht="15.75" x14ac:dyDescent="0.2">
      <c r="A23" s="9" t="s">
        <v>12</v>
      </c>
      <c r="B23" s="21">
        <v>3839</v>
      </c>
      <c r="C23" s="21">
        <v>3172</v>
      </c>
      <c r="D23" s="21">
        <v>3191.7</v>
      </c>
    </row>
    <row r="24" spans="1:6" ht="15.75" x14ac:dyDescent="0.2">
      <c r="A24" s="9" t="s">
        <v>22</v>
      </c>
      <c r="B24" s="21">
        <v>245</v>
      </c>
      <c r="C24" s="21">
        <v>245</v>
      </c>
      <c r="D24" s="21">
        <v>245</v>
      </c>
    </row>
    <row r="25" spans="1:6" ht="15.75" x14ac:dyDescent="0.2">
      <c r="A25" s="9" t="s">
        <v>11</v>
      </c>
      <c r="B25" s="21">
        <v>0</v>
      </c>
      <c r="C25" s="21">
        <v>35</v>
      </c>
      <c r="D25" s="21">
        <v>35</v>
      </c>
    </row>
    <row r="26" spans="1:6" ht="14.25" x14ac:dyDescent="0.2">
      <c r="A26" s="8"/>
      <c r="B26" s="7"/>
      <c r="C26" s="7"/>
      <c r="D26" s="7"/>
      <c r="F26" s="12"/>
    </row>
    <row r="27" spans="1:6" ht="15.75" x14ac:dyDescent="0.2">
      <c r="A27" s="18" t="s">
        <v>13</v>
      </c>
      <c r="B27" s="19">
        <f>B6-B16</f>
        <v>0</v>
      </c>
      <c r="C27" s="19">
        <f>C6-C16</f>
        <v>0</v>
      </c>
      <c r="D27" s="19">
        <f>D6-D16</f>
        <v>0</v>
      </c>
      <c r="F27" s="13"/>
    </row>
    <row r="28" spans="1:6" ht="14.25" customHeight="1" x14ac:dyDescent="0.2">
      <c r="A28" s="18"/>
      <c r="B28" s="7"/>
      <c r="C28" s="7"/>
      <c r="D28" s="7"/>
      <c r="F28" s="13"/>
    </row>
    <row r="29" spans="1:6" ht="56.25" customHeight="1" x14ac:dyDescent="0.25">
      <c r="A29" s="17" t="s">
        <v>20</v>
      </c>
      <c r="B29" s="14"/>
      <c r="C29" s="25" t="s">
        <v>21</v>
      </c>
      <c r="D29" s="25"/>
    </row>
  </sheetData>
  <mergeCells count="6">
    <mergeCell ref="C1:D1"/>
    <mergeCell ref="C29:D29"/>
    <mergeCell ref="C4:C5"/>
    <mergeCell ref="A2:D2"/>
    <mergeCell ref="D4:D5"/>
    <mergeCell ref="A4:A5"/>
  </mergeCells>
  <phoneticPr fontId="6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Егорлыкский</vt:lpstr>
      <vt:lpstr>Егорлыкский!Область_печати</vt:lpstr>
    </vt:vector>
  </TitlesOfParts>
  <Company>минфин РО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Admin</cp:lastModifiedBy>
  <cp:lastPrinted>2017-10-20T13:24:22Z</cp:lastPrinted>
  <dcterms:created xsi:type="dcterms:W3CDTF">2007-08-20T13:14:41Z</dcterms:created>
  <dcterms:modified xsi:type="dcterms:W3CDTF">2025-11-11T11:46:00Z</dcterms:modified>
</cp:coreProperties>
</file>